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<sst xmlns="http://schemas.openxmlformats.org/spreadsheetml/2006/main" count="20" uniqueCount="19">
  <si>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2019年度呼兰区地方政府债务债务余额情况表</t>
  </si>
  <si>
    <t>单位：万元</t>
  </si>
  <si>
    <t xml:space="preserve">项目 </t>
  </si>
  <si>
    <t>合计</t>
  </si>
  <si>
    <t>一般债务</t>
  </si>
  <si>
    <t>专项债务</t>
  </si>
  <si>
    <t>小计</t>
  </si>
  <si>
    <t>一般债券</t>
  </si>
  <si>
    <t>向外国政府借款</t>
  </si>
  <si>
    <t>向国际组织借款</t>
  </si>
  <si>
    <t>其他一般债务</t>
  </si>
  <si>
    <t>专项债券</t>
  </si>
  <si>
    <t>其他专项债务</t>
  </si>
  <si>
    <t>上年末地方政府债券余额</t>
  </si>
  <si>
    <t>本年地方政府债务余额限额（预算数）</t>
  </si>
  <si>
    <t>本年地方政府债务（转贷）收入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</si>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</sst>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A14" sqref="A14"/>
    </sheetView>
  </sheetViews>
  <sheetFormatPr defaultColWidth="9" defaultRowHeight="13.5"/>
  <cols>
    <col min="1" max="1" width="31.25" customWidth="1"/>
    <col min="2" max="2" width="8.875" customWidth="1"/>
    <col min="3" max="3" width="8.5" customWidth="1"/>
    <col min="4" max="4" width="9" customWidth="1"/>
    <col min="5" max="6" width="13.125" customWidth="1"/>
    <col min="7" max="7" width="11.875" customWidth="1"/>
    <col min="8" max="8" width="8.75" customWidth="1"/>
    <col min="9" max="9" width="10.375" customWidth="1"/>
    <col min="10" max="10" width="11.375" customWidth="1"/>
  </cols>
  <sheetData>
    <row r="1" ht="49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8.75" customHeight="1" spans="1:10">
      <c r="A2" s="5"/>
      <c r="B2" s="5"/>
      <c r="C2" s="5"/>
      <c r="D2" s="5"/>
      <c r="E2" s="5"/>
      <c r="F2" s="5"/>
      <c r="G2" s="5"/>
      <c r="I2" s="13" t="s">
        <v>1</v>
      </c>
      <c r="J2" s="13"/>
    </row>
    <row r="3" s="2" customFormat="1" ht="20.1" customHeight="1" spans="1:10">
      <c r="A3" s="6" t="s">
        <v>2</v>
      </c>
      <c r="B3" s="6" t="s">
        <v>3</v>
      </c>
      <c r="C3" s="7" t="s">
        <v>4</v>
      </c>
      <c r="D3" s="8"/>
      <c r="E3" s="8"/>
      <c r="F3" s="8"/>
      <c r="G3" s="9"/>
      <c r="H3" s="6" t="s">
        <v>5</v>
      </c>
      <c r="I3" s="6"/>
      <c r="J3" s="6"/>
    </row>
    <row r="4" s="2" customFormat="1" ht="20.1" customHeight="1" spans="1:10">
      <c r="A4" s="6"/>
      <c r="B4" s="6"/>
      <c r="C4" s="6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1" t="s">
        <v>6</v>
      </c>
      <c r="I4" s="11" t="s">
        <v>11</v>
      </c>
      <c r="J4" s="11" t="s">
        <v>12</v>
      </c>
    </row>
    <row r="5" s="3" customFormat="1" ht="20.1" customHeight="1" spans="1:10">
      <c r="A5" s="11" t="s">
        <v>13</v>
      </c>
      <c r="B5" s="11">
        <f>C5+H5</f>
        <v>410722</v>
      </c>
      <c r="C5" s="11">
        <f t="shared" ref="C5:C10" si="0">SUM(D5:G5)</f>
        <v>197135</v>
      </c>
      <c r="D5" s="11">
        <v>177417</v>
      </c>
      <c r="E5" s="11"/>
      <c r="F5" s="11">
        <v>421</v>
      </c>
      <c r="G5" s="11">
        <v>19297</v>
      </c>
      <c r="H5" s="12">
        <f>SUM(I5:J5)</f>
        <v>213587</v>
      </c>
      <c r="I5" s="11">
        <v>133026</v>
      </c>
      <c r="J5" s="11">
        <v>80561</v>
      </c>
    </row>
    <row r="6" s="3" customFormat="1" ht="20.1" customHeight="1" spans="1:10">
      <c r="A6" s="11" t="s">
        <v>14</v>
      </c>
      <c r="B6" s="11">
        <f t="shared" ref="B6:B10" si="1">C6+H6</f>
        <v>200000</v>
      </c>
      <c r="C6" s="11">
        <f t="shared" si="0"/>
        <v>0</v>
      </c>
      <c r="D6" s="11"/>
      <c r="E6" s="11"/>
      <c r="F6" s="11"/>
      <c r="G6" s="11"/>
      <c r="H6" s="12">
        <v>200000</v>
      </c>
      <c r="I6" s="11"/>
      <c r="J6" s="11"/>
    </row>
    <row r="7" s="3" customFormat="1" ht="20.1" customHeight="1" spans="1:10">
      <c r="A7" s="11" t="s">
        <v>15</v>
      </c>
      <c r="B7" s="11">
        <f t="shared" si="1"/>
        <v>10666</v>
      </c>
      <c r="C7" s="11">
        <f t="shared" si="0"/>
        <v>4666</v>
      </c>
      <c r="D7" s="11">
        <v>4666</v>
      </c>
      <c r="E7" s="11"/>
      <c r="F7" s="11"/>
      <c r="G7" s="11"/>
      <c r="H7" s="12">
        <f t="shared" ref="H6:H10" si="2">SUM(I7:J7)</f>
        <v>6000</v>
      </c>
      <c r="I7" s="11">
        <v>6000</v>
      </c>
      <c r="J7" s="11"/>
    </row>
    <row r="8" s="3" customFormat="1" ht="20.1" customHeight="1" spans="1:10">
      <c r="A8" s="11" t="s">
        <v>16</v>
      </c>
      <c r="B8" s="11">
        <f t="shared" si="1"/>
        <v>12399</v>
      </c>
      <c r="C8" s="11">
        <f t="shared" si="0"/>
        <v>1018</v>
      </c>
      <c r="D8" s="11">
        <v>1018</v>
      </c>
      <c r="E8" s="11"/>
      <c r="F8" s="11"/>
      <c r="G8" s="11"/>
      <c r="H8" s="12">
        <f t="shared" si="2"/>
        <v>11381</v>
      </c>
      <c r="I8" s="11">
        <v>6000</v>
      </c>
      <c r="J8" s="11">
        <v>5381</v>
      </c>
    </row>
    <row r="9" s="3" customFormat="1" ht="20.1" customHeight="1" spans="1:10">
      <c r="A9" s="11" t="s">
        <v>17</v>
      </c>
      <c r="B9" s="11">
        <f t="shared" si="1"/>
        <v>37156</v>
      </c>
      <c r="C9" s="11">
        <f t="shared" si="0"/>
        <v>3173</v>
      </c>
      <c r="D9" s="11"/>
      <c r="E9" s="11"/>
      <c r="F9" s="11">
        <v>21</v>
      </c>
      <c r="G9" s="11">
        <v>3152</v>
      </c>
      <c r="H9" s="12">
        <f t="shared" si="2"/>
        <v>33983</v>
      </c>
      <c r="I9" s="11"/>
      <c r="J9" s="11">
        <v>33983</v>
      </c>
    </row>
    <row r="10" s="3" customFormat="1" ht="20.1" customHeight="1" spans="1:10">
      <c r="A10" s="11" t="s">
        <v>18</v>
      </c>
      <c r="B10" s="11">
        <f t="shared" si="1"/>
        <v>371833</v>
      </c>
      <c r="C10" s="11">
        <f t="shared" si="0"/>
        <v>197610</v>
      </c>
      <c r="D10" s="11">
        <v>181065</v>
      </c>
      <c r="E10" s="11"/>
      <c r="F10" s="11">
        <v>400</v>
      </c>
      <c r="G10" s="11">
        <v>16145</v>
      </c>
      <c r="H10" s="12">
        <f t="shared" si="2"/>
        <v>174223</v>
      </c>
      <c r="I10" s="11">
        <v>133026</v>
      </c>
      <c r="J10" s="11">
        <v>41197</v>
      </c>
    </row>
  </sheetData>
  <mergeCells count="6">
    <mergeCell ref="A1:J1"/>
    <mergeCell ref="I2:J2"/>
    <mergeCell ref="C3:G3"/>
    <mergeCell ref="H3:J3"/>
    <mergeCell ref="A3:A4"/>
    <mergeCell ref="B3:B4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2020-01-13T01:36:26Z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2052-11.1.0.9422</vt:lpwstr>
  </property>
</Properties>
</file>