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8" i="1"/>
  <c r="B8" s="1"/>
  <c r="B6"/>
  <c r="B7"/>
  <c r="B9"/>
  <c r="B10"/>
  <c r="B5"/>
  <c r="H7"/>
  <c r="H8"/>
  <c r="H9"/>
  <c r="H10"/>
  <c r="H5"/>
  <c r="C7"/>
  <c r="C9"/>
  <c r="C10"/>
  <c r="C5"/>
</calcChain>
</file>

<file path=xl/sharedStrings.xml><?xml version="1.0" encoding="utf-8"?>
<sst xmlns="http://schemas.openxmlformats.org/spreadsheetml/2006/main" count="20" uniqueCount="19">
  <si>
    <t>向外国政府借款</t>
    <phoneticPr fontId="1" type="noConversion"/>
  </si>
  <si>
    <t>年末地方政府债务余额</t>
    <phoneticPr fontId="1" type="noConversion"/>
  </si>
  <si>
    <t>2018年度呼兰区地方政府债务债务余额情况表</t>
    <phoneticPr fontId="1" type="noConversion"/>
  </si>
  <si>
    <t>一般债券</t>
    <phoneticPr fontId="1" type="noConversion"/>
  </si>
  <si>
    <t>小计</t>
    <phoneticPr fontId="1" type="noConversion"/>
  </si>
  <si>
    <t>专项债券</t>
    <phoneticPr fontId="1" type="noConversion"/>
  </si>
  <si>
    <t>其他专项债务</t>
    <phoneticPr fontId="1" type="noConversion"/>
  </si>
  <si>
    <t>专项债务</t>
    <phoneticPr fontId="1" type="noConversion"/>
  </si>
  <si>
    <t xml:space="preserve">项目 </t>
    <phoneticPr fontId="1" type="noConversion"/>
  </si>
  <si>
    <t>合计</t>
    <phoneticPr fontId="1" type="noConversion"/>
  </si>
  <si>
    <t>一般债务</t>
    <phoneticPr fontId="1" type="noConversion"/>
  </si>
  <si>
    <t>向国际组织借款</t>
    <phoneticPr fontId="1" type="noConversion"/>
  </si>
  <si>
    <t>其他一般债务</t>
    <phoneticPr fontId="1" type="noConversion"/>
  </si>
  <si>
    <t>上年末地方政府债券余额</t>
    <phoneticPr fontId="1" type="noConversion"/>
  </si>
  <si>
    <t>本年地方政府债务余额限额（预算数）</t>
    <phoneticPr fontId="1" type="noConversion"/>
  </si>
  <si>
    <t>本年地方政府债务（转贷）收入</t>
    <phoneticPr fontId="1" type="noConversion"/>
  </si>
  <si>
    <t>本年地方政府债务还本支出</t>
    <phoneticPr fontId="1" type="noConversion"/>
  </si>
  <si>
    <t>本年采用其他方式化解的债务本金</t>
    <phoneticPr fontId="1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</si>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</sst>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E7" sqref="E7"/>
    </sheetView>
  </sheetViews>
  <sheetFormatPr defaultRowHeight="13.5"/>
  <cols>
    <col min="1" max="1" width="31.25" bestFit="1" customWidth="1"/>
    <col min="2" max="2" width="8.875" customWidth="1"/>
    <col min="3" max="3" width="8.5" customWidth="1"/>
    <col min="4" max="4" width="9" customWidth="1"/>
    <col min="5" max="6" width="13.125" bestFit="1" customWidth="1"/>
    <col min="7" max="7" width="11.875" customWidth="1"/>
    <col min="8" max="8" width="8.75" customWidth="1"/>
    <col min="9" max="9" width="10.375" customWidth="1"/>
    <col min="10" max="10" width="11.375" bestFit="1" customWidth="1"/>
  </cols>
  <sheetData>
    <row r="1" spans="1:10" ht="49.5" customHeight="1">
      <c r="A1" s="3" t="s">
        <v>2</v>
      </c>
      <c r="B1" s="3"/>
      <c r="C1" s="3"/>
      <c r="D1" s="3"/>
      <c r="E1" s="3"/>
      <c r="F1" s="3"/>
      <c r="G1" s="3"/>
      <c r="H1" s="2"/>
      <c r="I1" s="2"/>
    </row>
    <row r="2" spans="1:10" s="2" customFormat="1" ht="18.75" customHeight="1">
      <c r="A2" s="1"/>
      <c r="B2" s="1"/>
      <c r="C2" s="1"/>
      <c r="D2" s="1"/>
      <c r="E2" s="1"/>
      <c r="F2" s="1"/>
      <c r="G2" s="1"/>
      <c r="I2" s="13" t="s">
        <v>18</v>
      </c>
      <c r="J2" s="13"/>
    </row>
    <row r="3" spans="1:10" s="9" customFormat="1" ht="20.100000000000001" customHeight="1">
      <c r="A3" s="4" t="s">
        <v>8</v>
      </c>
      <c r="B3" s="5" t="s">
        <v>9</v>
      </c>
      <c r="C3" s="6" t="s">
        <v>10</v>
      </c>
      <c r="D3" s="7"/>
      <c r="E3" s="7"/>
      <c r="F3" s="7"/>
      <c r="G3" s="8"/>
      <c r="H3" s="5" t="s">
        <v>7</v>
      </c>
      <c r="I3" s="5"/>
      <c r="J3" s="5"/>
    </row>
    <row r="4" spans="1:10" s="9" customFormat="1" ht="20.100000000000001" customHeight="1">
      <c r="A4" s="5"/>
      <c r="B4" s="5"/>
      <c r="C4" s="10" t="s">
        <v>4</v>
      </c>
      <c r="D4" s="11" t="s">
        <v>3</v>
      </c>
      <c r="E4" s="11" t="s">
        <v>0</v>
      </c>
      <c r="F4" s="11" t="s">
        <v>11</v>
      </c>
      <c r="G4" s="11" t="s">
        <v>12</v>
      </c>
      <c r="H4" s="12" t="s">
        <v>4</v>
      </c>
      <c r="I4" s="12" t="s">
        <v>5</v>
      </c>
      <c r="J4" s="12" t="s">
        <v>6</v>
      </c>
    </row>
    <row r="5" spans="1:10" s="9" customFormat="1" ht="20.100000000000001" customHeight="1">
      <c r="A5" s="11" t="s">
        <v>13</v>
      </c>
      <c r="B5" s="11">
        <f>C5+H5</f>
        <v>387735</v>
      </c>
      <c r="C5" s="11">
        <f>SUM(D5:G5)</f>
        <v>171644</v>
      </c>
      <c r="D5" s="11">
        <v>151656</v>
      </c>
      <c r="E5" s="11"/>
      <c r="F5" s="11">
        <v>421</v>
      </c>
      <c r="G5" s="11">
        <v>19567</v>
      </c>
      <c r="H5" s="10">
        <f>SUM(I5:J5)</f>
        <v>216091</v>
      </c>
      <c r="I5" s="12">
        <v>126546</v>
      </c>
      <c r="J5" s="12">
        <v>89545</v>
      </c>
    </row>
    <row r="6" spans="1:10" s="9" customFormat="1" ht="20.100000000000001" customHeight="1">
      <c r="A6" s="11" t="s">
        <v>14</v>
      </c>
      <c r="B6" s="11">
        <f t="shared" ref="B6:B10" si="0">C6+H6</f>
        <v>420000</v>
      </c>
      <c r="C6" s="11">
        <v>200000</v>
      </c>
      <c r="D6" s="11"/>
      <c r="E6" s="11"/>
      <c r="F6" s="11"/>
      <c r="G6" s="11"/>
      <c r="H6" s="10">
        <v>220000</v>
      </c>
      <c r="I6" s="11"/>
      <c r="J6" s="11"/>
    </row>
    <row r="7" spans="1:10" s="9" customFormat="1" ht="20.100000000000001" customHeight="1">
      <c r="A7" s="11" t="s">
        <v>15</v>
      </c>
      <c r="B7" s="11">
        <f t="shared" si="0"/>
        <v>75713</v>
      </c>
      <c r="C7" s="11">
        <f t="shared" ref="C6:C10" si="1">SUM(D7:G7)</f>
        <v>69233</v>
      </c>
      <c r="D7" s="11">
        <v>69233</v>
      </c>
      <c r="E7" s="11"/>
      <c r="F7" s="11"/>
      <c r="G7" s="11"/>
      <c r="H7" s="10">
        <f t="shared" ref="H6:H10" si="2">SUM(I7:J7)</f>
        <v>6480</v>
      </c>
      <c r="I7" s="11">
        <v>6480</v>
      </c>
      <c r="J7" s="11"/>
    </row>
    <row r="8" spans="1:10" s="9" customFormat="1" ht="20.100000000000001" customHeight="1">
      <c r="A8" s="11" t="s">
        <v>16</v>
      </c>
      <c r="B8" s="11">
        <f t="shared" si="0"/>
        <v>52726</v>
      </c>
      <c r="C8" s="11">
        <f>SUM(D8:G8)</f>
        <v>43742</v>
      </c>
      <c r="D8" s="11">
        <v>43472</v>
      </c>
      <c r="E8" s="11"/>
      <c r="F8" s="11"/>
      <c r="G8" s="11">
        <v>270</v>
      </c>
      <c r="H8" s="10">
        <f t="shared" si="2"/>
        <v>8984</v>
      </c>
      <c r="I8" s="11"/>
      <c r="J8" s="11">
        <v>8984</v>
      </c>
    </row>
    <row r="9" spans="1:10" s="9" customFormat="1" ht="20.100000000000001" customHeight="1">
      <c r="A9" s="11" t="s">
        <v>17</v>
      </c>
      <c r="B9" s="11">
        <f t="shared" si="0"/>
        <v>6480</v>
      </c>
      <c r="C9" s="11">
        <f t="shared" si="1"/>
        <v>0</v>
      </c>
      <c r="D9" s="11"/>
      <c r="E9" s="11"/>
      <c r="F9" s="11"/>
      <c r="G9" s="11"/>
      <c r="H9" s="10">
        <f t="shared" si="2"/>
        <v>6480</v>
      </c>
      <c r="I9" s="11"/>
      <c r="J9" s="11">
        <v>6480</v>
      </c>
    </row>
    <row r="10" spans="1:10" s="9" customFormat="1" ht="20.100000000000001" customHeight="1">
      <c r="A10" s="11" t="s">
        <v>1</v>
      </c>
      <c r="B10" s="11">
        <f t="shared" si="0"/>
        <v>404242</v>
      </c>
      <c r="C10" s="11">
        <f t="shared" si="1"/>
        <v>197135</v>
      </c>
      <c r="D10" s="11">
        <v>177417</v>
      </c>
      <c r="E10" s="11"/>
      <c r="F10" s="11">
        <v>421</v>
      </c>
      <c r="G10" s="11">
        <v>19297</v>
      </c>
      <c r="H10" s="10">
        <f t="shared" si="2"/>
        <v>207107</v>
      </c>
      <c r="I10" s="12">
        <v>133026</v>
      </c>
      <c r="J10" s="11">
        <v>74081</v>
      </c>
    </row>
  </sheetData>
  <mergeCells count="6">
    <mergeCell ref="H3:J3"/>
    <mergeCell ref="I2:J2"/>
    <mergeCell ref="C3:G3"/>
    <mergeCell ref="A3:A4"/>
    <mergeCell ref="B3:B4"/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2019-01-25T03:01:15Z</dcterms:modified>
</cp:coreProperties>
</file>